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<sst xmlns="http://schemas.openxmlformats.org/spreadsheetml/2006/main" count="394" uniqueCount="207">
  <si>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</si>
  <si>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</si>
  <si>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</si>
  <si>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</si>
  <si>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</si>
  <si>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</si>
  <si>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</si>
  <si>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</si>
  <si>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</si>
  <si>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</si>
  <si>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</si>
  <si>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</si>
  <si>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</si>
  <si>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</si>
  <si>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</si>
  <si>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</si>
  <si>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</si>
  <si>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</si>
  <si>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</si>
  <si>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</si>
  <si>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</si>
  <si>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</si>
  <si>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</si>
  <si>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</si>
  <si>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</si>
  <si>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</si>
  <si>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</si>
  <si>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</si>
  <si>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</si>
  <si>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</si>
  <si>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</si>
  <si>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</si>
  <si>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</si>
  <si>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</si>
  <si>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</si>
  <si>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</si>
  <si>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</si>
  <si>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</si>
  <si>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</si>
  <si>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</si>
  <si>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</si>
  <si>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</si>
  <si>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</si>
  <si>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</si>
  <si>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</si>
  <si>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</si>
  <si>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</si>
  <si>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</si>
  <si>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</si>
  <si>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</si>
  <si>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</si>
  <si>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</si>
  <si>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</si>
  <si>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</si>
  <si>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</si>
  <si>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</si>
  <si>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</si>
  <si>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</si>
  <si>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</si>
  <si>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</si>
  <si>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</si>
  <si>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</si>
  <si>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</si>
  <si>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</si>
  <si>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</si>
  <si>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</si>
  <si>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</si>
  <si>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</si>
  <si>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</si>
  <si>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</si>
  <si>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2W10</t>
  </si>
  <si>
    <t>2W11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</si>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</sst>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.000_ "/>
    <numFmt numFmtId="179" formatCode="0_ "/>
    <numFmt numFmtId="180" formatCode="0.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10" fillId="2" borderId="1" xfId="0" applyNumberFormat="1" applyFont="1" applyFill="1" applyBorder="1" applyAlignment="1"/>
    <xf numFmtId="178" fontId="10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78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Font="1" applyAlignment="1"/>
    <xf numFmtId="178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70</v>
      </c>
      <c r="B12" s="32">
        <v>7.44</v>
      </c>
      <c r="D12" s="110">
        <f t="shared" ref="D10:D52" si="27">IF(AND(B12=0,E12=0),0,IF(B12&gt;E12,E12-C12-AJ12,IF(AJ12&gt;(E12-B12),E12-AJ12-C12,B12-C12)))</f>
        <v>6.96</v>
      </c>
      <c r="E12" s="32">
        <v>7.44</v>
      </c>
      <c r="F12" s="110">
        <v>6.48</v>
      </c>
      <c r="G12" s="32">
        <v>5.5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6.96</v>
      </c>
      <c r="X12" s="138">
        <f t="shared" si="3"/>
        <v>7.44</v>
      </c>
      <c r="Y12" s="138">
        <f t="shared" si="3"/>
        <v>6.48</v>
      </c>
      <c r="Z12" s="138">
        <f>Y12+LOOKUP(V12,Sheet2!A$3:A$24,Sheet2!J$3:J$24)</f>
        <v>6.82</v>
      </c>
      <c r="AA12" s="138">
        <f t="shared" si="7"/>
        <v>6.92</v>
      </c>
      <c r="AB12" s="138">
        <f t="shared" si="4"/>
        <v>7.4</v>
      </c>
      <c r="AC12" s="138">
        <f t="shared" si="4"/>
        <v>6.464</v>
      </c>
      <c r="AD12" s="138">
        <f>AC12+LOOKUP(V12,Sheet2!A$3:A$24,Sheet2!J$3:J$24)</f>
        <v>6.804</v>
      </c>
      <c r="AE12" s="138">
        <f t="shared" si="8"/>
        <v>0.62</v>
      </c>
      <c r="AF12" s="138">
        <f t="shared" si="9"/>
        <v>0.596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0.79</v>
      </c>
      <c r="AM12" s="138">
        <f t="shared" si="11"/>
        <v>0.766</v>
      </c>
      <c r="AN12" s="138">
        <f t="shared" si="12"/>
        <v>0.778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5.30596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0.53295</v>
      </c>
      <c r="AV12" s="154">
        <f>IF(AND(AE12&gt;3.5,AF12&gt;3.5),LOOKUP(Sheet1!V12,Sheet2!A$3:A$24,Sheet2!W$3:W$24),LOOKUP(V12,Sheet2!A$3:A$24,Sheet2!V$3:V$24))*G12</f>
        <v>0.671241817688447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3.73540496094129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19.338</v>
      </c>
      <c r="BC12" s="159">
        <f t="shared" si="14"/>
        <v>20.2253333333333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5.30596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5.30596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1.89</v>
      </c>
      <c r="BV12" s="52">
        <f t="shared" si="21"/>
        <v>3.16</v>
      </c>
      <c r="BW12" s="32">
        <f t="shared" si="22"/>
        <v>0</v>
      </c>
    </row>
    <row r="13" spans="1:75">
      <c r="A13" s="110" t="s">
        <v>71</v>
      </c>
      <c r="B13" s="32">
        <v>7.4</v>
      </c>
      <c r="D13" s="110">
        <f t="shared" si="27"/>
        <v>6.92</v>
      </c>
      <c r="E13" s="32">
        <v>7.4</v>
      </c>
      <c r="F13" s="110">
        <v>6.464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13 K12:K13 A1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1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B62" sqref="B6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5.571258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5.571258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3.73540496094129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3.73540496094129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3.73540496094129</v>
      </c>
      <c r="E8" s="42"/>
      <c r="F8" s="42"/>
      <c r="G8" s="2">
        <f>D8+D10</f>
        <v>3.73540496094129</v>
      </c>
      <c r="H8" s="29"/>
      <c r="J8" s="29"/>
      <c r="P8" s="45"/>
      <c r="Q8" s="33" t="s">
        <v>162</v>
      </c>
      <c r="R8" s="37" t="s">
        <v>156</v>
      </c>
      <c r="S8" s="56">
        <f>D11</f>
        <v>0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19.338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0.635075466666667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19.338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20.2253333333333</v>
      </c>
      <c r="E13" s="37" t="s">
        <v>166</v>
      </c>
      <c r="F13" s="46">
        <f>D13*Sheet3!$Q$13</f>
        <v>0.635075466666667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5.571258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5.571258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